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730" windowHeight="11325"/>
  </bookViews>
  <sheets>
    <sheet name="Верхнекубанка" sheetId="3" r:id="rId1"/>
  </sheets>
  <calcPr calcId="145621"/>
</workbook>
</file>

<file path=xl/calcChain.xml><?xml version="1.0" encoding="utf-8"?>
<calcChain xmlns="http://schemas.openxmlformats.org/spreadsheetml/2006/main">
  <c r="N16" i="3" l="1"/>
  <c r="K64" i="3" l="1"/>
  <c r="N64" i="3" l="1"/>
  <c r="M64" i="3" l="1"/>
  <c r="L64" i="3"/>
</calcChain>
</file>

<file path=xl/sharedStrings.xml><?xml version="1.0" encoding="utf-8"?>
<sst xmlns="http://schemas.openxmlformats.org/spreadsheetml/2006/main" count="278" uniqueCount="129">
  <si>
    <t xml:space="preserve">п. 1 </t>
  </si>
  <si>
    <t>осуществление расходов на дополнительные меры социальной поддержки и социальной помощи для отдельных категорий граждан</t>
  </si>
  <si>
    <t>обслуживание муниципального долга</t>
  </si>
  <si>
    <t>резервный фонд местных администраций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</si>
  <si>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</si>
  <si>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полномочий по первичному воинскому учету на территориях, где отсутствуют военные комиссариаты</t>
  </si>
  <si>
    <t>организация и осуществление мероприятий по работе с детьми и молодежью в поселении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</si>
  <si>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</si>
  <si>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</si>
  <si>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</si>
  <si>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обеспечение первичных мер пожарной безопасности в границах населенных пунктов поселения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</si>
  <si>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Федерации;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</si>
  <si>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</si>
  <si>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владение, пользование и распоряжение имуществом, находящимся в муниципальной собственности поселения</t>
  </si>
  <si>
    <t>финансирование расходов на содержание органов местного самоуправления поселений</t>
  </si>
  <si>
    <t>Пр</t>
  </si>
  <si>
    <t>Рз</t>
  </si>
  <si>
    <t>Коды бюджетной классификации</t>
  </si>
  <si>
    <t>Наименование расходного обязательства</t>
  </si>
  <si>
    <t>Код главного распоря-дителя бюджет-ных средств</t>
  </si>
  <si>
    <t>Реквизиты нормативного правового акта, договора, соглашения</t>
  </si>
  <si>
    <t>Раздел (глава, подраздел), статья, часть, пункт, подпункт, абзац нормативногоправового акта, договора, соглашения</t>
  </si>
  <si>
    <t>Дата вступления в силу нормативного правово-го акта, договора, соглаше-ния и срок их действия</t>
  </si>
  <si>
    <t>КЦСР</t>
  </si>
  <si>
    <t>КВР</t>
  </si>
  <si>
    <t>Объем ассигнований, тыс. рублей</t>
  </si>
  <si>
    <t>Код расходного обязательст-ва</t>
  </si>
  <si>
    <t>0540110410</t>
  </si>
  <si>
    <t>0540410410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</si>
  <si>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</si>
  <si>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0210040010</t>
  </si>
  <si>
    <t>6010010060</t>
  </si>
  <si>
    <t>5050051180</t>
  </si>
  <si>
    <t>5050060190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</si>
  <si>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организациях»;</t>
  </si>
  <si>
    <t xml:space="preserve"> п.1 </t>
  </si>
  <si>
    <t xml:space="preserve"> 28.12.2016, не установлен  </t>
  </si>
  <si>
    <t xml:space="preserve">1) п.1;                 2) п.1  </t>
  </si>
  <si>
    <t>1) 01.01.2017, не установлен  2) 01.01.2017, не установлен</t>
  </si>
  <si>
    <t xml:space="preserve">1) пп. 3.1 п. 3  </t>
  </si>
  <si>
    <t xml:space="preserve">Соглашение о передаче Контрольно-счетной палате муниципального образования Новокубанский район полномочий по осуществлению внешнего муниципального финансового контроля
</t>
  </si>
  <si>
    <t>п. 2</t>
  </si>
  <si>
    <t xml:space="preserve">01.01.2016, не установлен  </t>
  </si>
  <si>
    <t xml:space="preserve"> п.1;                 </t>
  </si>
  <si>
    <t xml:space="preserve"> 01.01.2017, не установлен  </t>
  </si>
  <si>
    <t xml:space="preserve"> п.3 прилож </t>
  </si>
  <si>
    <t xml:space="preserve">п.3 прилож </t>
  </si>
  <si>
    <t xml:space="preserve">ст. 4 </t>
  </si>
  <si>
    <t>пп.2.4 п.2</t>
  </si>
  <si>
    <t>пп 2.1.1 п.2</t>
  </si>
  <si>
    <t>Реестр расходных обязательств Верхнекубанского селського поселения Новокубанского района, подлежащих исполнению за счет бюджетных ассигнований  бюджета поселения,</t>
  </si>
  <si>
    <t xml:space="preserve">1) Решение Совета  Верхнекубанского сельского поселения Новокубанского района от 15.12.2016г. № 158 "О структуре администрации Верхнекубанского сельского поселения Новокубанского района"         2) Решение Совета  Верхнекубанского сельского поселения Новокубанского района от 23.12.2016г. № 163 "Об утверждении положения о денежном содержании лиц, замещающих муниципальные должности в Советском сельском поселении Новокубанского района, и денежном содержании муниципальных служащих  Верхнекубанского сельского поселения Новокубанского района "
</t>
  </si>
  <si>
    <t xml:space="preserve">Решение Совета  Верхнекубанского сельского поселения Новокубанского района от 15.12.2016г. № 158 "О структуре администрации Верхнекубанского сельского поселения Новокубанского района"       
</t>
  </si>
  <si>
    <t xml:space="preserve">Решение Совета Верхнекубанского сельского поселения Новокубанского района от 19.04.2016 года № 117 "О порядке предоставления дополнительного материального обеспечения лицам, замещавшим выборные муниципальные должности и должности муниципальной службы органов местного самоуправления Верхнекубанского сельского поселения Новокубанского района" </t>
  </si>
  <si>
    <t>Раздел 3. Расходные обязательства, возникшие в результате принятия нормативных правовых актов Верхнекубанского сельского поселения Новокубанского района,предусматривающих реализацию переданных полномочий Краснодарского края</t>
  </si>
  <si>
    <t xml:space="preserve"> Постановление администрации Верхнекубанского сельского поселения Новокубанского района от 28.12.2016г. № 466 "Об утверждении положения об оплате труда работников администрации Верхнекубанского сельского поселения Новокубанского района, выполняющих отдельные государственные полномочия по первичному воинскому учету, замещающими должности, не являющиеся муниципальными должностями и должностями муниципальной службы"</t>
  </si>
  <si>
    <t>Верхнекубанского сельского поселения Новокубанского района</t>
  </si>
  <si>
    <t xml:space="preserve">1) Решение Совета  Верхнекубанского сельского поселения Новокубанского района от 15.12.2016г. № 158 "О структуре администрации Верхнекубанского сельского поселения Новокубанского района"         2) Решение Совета  Верхнекубанского сельского поселения Новокубанского района от 23.12.2016г. № 163 "Об утверждении положения о денежном содержании лиц, замещающих муниципальные должности в Верхнекубанском сельском поселении Новокубанского района, и денежном содержании муниципальных служащих  Верхнекубанского сельского поселения Новокубанского района "
</t>
  </si>
  <si>
    <t>Л.Н. Перебейнос</t>
  </si>
  <si>
    <t xml:space="preserve">Решение Совета  Верхнекубанского сельского поселения Новокубанского района от 21.12.2015г. № 88 "О территориальном общественном самоуправлении в Верхнекубанском сельском поселении Новокубанского района"
</t>
  </si>
  <si>
    <t>0310310250</t>
  </si>
  <si>
    <t>5080100590</t>
  </si>
  <si>
    <t>5020212190</t>
  </si>
  <si>
    <t>1010110200</t>
  </si>
  <si>
    <t>0620110140</t>
  </si>
  <si>
    <t>0710100590</t>
  </si>
  <si>
    <t>07100L4670</t>
  </si>
  <si>
    <t>1210110270</t>
  </si>
  <si>
    <t xml:space="preserve"> </t>
  </si>
  <si>
    <t>0810110120</t>
  </si>
  <si>
    <t xml:space="preserve">Постановление администрации Верхнекубанского сельского посеелния от 02.03.2020 г № 7 "Об утверждении Порядка использования бюджетных ассигнований резервного фонда администрации Верхнекубанского сельского поселения Новокубанского района" 
</t>
  </si>
  <si>
    <t>0910110170</t>
  </si>
  <si>
    <t>0220110160</t>
  </si>
  <si>
    <t xml:space="preserve">Соглашение о передаче МО Новокубанский район полномочий по осуществлению внутреннего муниципального финансового контроля
</t>
  </si>
  <si>
    <t>5050011190</t>
  </si>
  <si>
    <t>9910011620</t>
  </si>
  <si>
    <t>Постановление администрации Верхнекубанского сельского поселения Новокубанского района №8 от 05.02.2018г"  О создании муниципального казенного учреждения МКУ "Учреждение по обеспечению деятельности органов  местного самоуправления и муниципальных учреждений Верхнекубанского сельского поселения Новокубанского района"</t>
  </si>
  <si>
    <t xml:space="preserve">05.02.2018, 31.12.2020 </t>
  </si>
  <si>
    <t>Ведущий специалист финансово-экономического отдела администрации</t>
  </si>
  <si>
    <t>5070210050</t>
  </si>
  <si>
    <t>0540210410</t>
  </si>
  <si>
    <t>2025 год</t>
  </si>
  <si>
    <t>0420110360</t>
  </si>
  <si>
    <t>0440110350</t>
  </si>
  <si>
    <t>0710210230</t>
  </si>
  <si>
    <t>0540462987</t>
  </si>
  <si>
    <t>01.01.2022,          31.12.2027</t>
  </si>
  <si>
    <t xml:space="preserve">Постановление администрации Верхнекубанского сельского поселения Новокубанского района от 28.10.21 г №75«Об утверждении муниципальной  программы  Верхнекубанского поселения  Новокубанского района «Экономическое развитие» </t>
  </si>
  <si>
    <t xml:space="preserve">Постановление администрации Верхнекубанского сельского поселения Новокубанского района от 28.10.21 г № 73 «Об утверждении муниципальной  программы Верхнекубанского сельского поселения  Новокубанского района «Дети Кубани» </t>
  </si>
  <si>
    <t>Постановление администрации Верхнекубанского сельского поселения Новокубанского района от 28.10.21 г № 70«Об утверждении муниципальной программы Верхнекубанского сельского поселения Новокубанского района «Развитие муниципальной службы»</t>
  </si>
  <si>
    <t>01.01.2016,         не установлен</t>
  </si>
  <si>
    <t>01.01.2020,          не установлен</t>
  </si>
  <si>
    <t>Договор о предоставлении бюджету Верхнекубанского сельского поселения Новокубанского района из бюджета муниципального образования Новокубанский район бюджетного кредита начастичное покрытие дефицита бюджета при наличии временного кассового разрыва от 21 сентября 2022 года № 6</t>
  </si>
  <si>
    <t>26.09.2021, 01.09.2023 г</t>
  </si>
  <si>
    <t>Постановление администрации Верхнекубанского сельского поселения Новокубанского района от 28. октября 2021 года № 77 «Об утверждении муниципальной  программы  Верхнекубанского сельского поселения  Новокубанского района «Социальная поддержка граждан»</t>
  </si>
  <si>
    <t>05.02.2018,  не установлено</t>
  </si>
  <si>
    <t>Соглашение о предоставлении бюджету Верхнекубанского сельского поселения Новокубанского района субвенций на 2023 год на осуществление отдельных государственных полномочий по образованию и организации деятельности административных комиссий</t>
  </si>
  <si>
    <t>01.01.2023, 01.12.2023</t>
  </si>
  <si>
    <t xml:space="preserve">Постановление администрации Верхнекубанского сельского поселения Новокубанского района от 28.10.21 г № 69 «Об утверждении муниципальной  программы  Верхнекубанского сельского поселения  Новокубанского района «Обеспечение безопасности населения»
</t>
  </si>
  <si>
    <t>01.01.2021,     31.12.2027</t>
  </si>
  <si>
    <t xml:space="preserve">Постановление администрации Верхнекубанского сельского поселения Новокубанского района от 28.10.2021 года № 76 «Об утверждении муниципальной программы Верхнекубанского сельского поселения Новокубанского района «Развитие жилищно – коммунального хозяйства»
</t>
  </si>
  <si>
    <t xml:space="preserve">Постановление администрации Верхнекубанского сельского поселения Новокубанского района от 28.10.2021 года № 79«Об утверждении муниципальной  программы  Верхнекубанского сельского поселения  Новокубанского района «Развитие культуры» </t>
  </si>
  <si>
    <t xml:space="preserve">Постановление администрации Верхнекубанского сельского поселения Новокубанского района от 28.10.2021 года № 74 «Об утверждении муниципальной программы Верхнекубанского сельского поселения Новокубанского района «Комплексное и устойчивое развитие в сфере строительства, архитектуры и дорожного хозяйства»
</t>
  </si>
  <si>
    <t xml:space="preserve">01.01.2022, 31.12.2022  </t>
  </si>
  <si>
    <t xml:space="preserve">Постановление администрации Верхнекубанского сельского поселения Новокубанского района от 28.10.21 г № 71 «Об утверждении муниципальной  программы Верхнекубанского сельского поселения Новокубанского района «Информатизация администрации Верхнекубанского сельского поселения Новокубанского района»
</t>
  </si>
  <si>
    <t xml:space="preserve">01.01.2022, 31.12.2027  </t>
  </si>
  <si>
    <t>01.01.2022,31.12.2022</t>
  </si>
  <si>
    <t xml:space="preserve">Постановление администрации Верхнекубанского сельского поселения Новокубанского района от 28.10.2021 г № 72 «Об утверждении муниципальной  программы Верхнекубанского сельского поселения Новокубанского района  «Информационное обеспечение жителей» </t>
  </si>
  <si>
    <t xml:space="preserve">Постановление администрации Верхнекубанского сельского поселения Новокубанского района от 28.10.2021 года № 76«Об утверждении муниципальной программы Верхнекубанского сельского поселения Новокубанского района «Развитие жилищно – коммунального хозяйства»
</t>
  </si>
  <si>
    <t xml:space="preserve">постановление администрации Верхнекубанского сельского поселения Новокубанского района от 28.10.2021 года № 78«Об утверждении муниципальной  программы 
 Верхнекубанского сельского поселения Новокубанского района
 «Развитие физической культуры и спорта»
</t>
  </si>
  <si>
    <t>05Э0110370</t>
  </si>
  <si>
    <t>0570210520</t>
  </si>
  <si>
    <t>0510110390</t>
  </si>
  <si>
    <t>2026 год</t>
  </si>
  <si>
    <t>9910010530</t>
  </si>
  <si>
    <t xml:space="preserve">Соглашение о предоставлении иного межбюджетного трансферта  бюджета муниципального образования Новокубанский район бюджету Верхнекубанского сельского поселения Новокубанского района </t>
  </si>
  <si>
    <t>п.2;</t>
  </si>
  <si>
    <t>01.10.2023,31.12.2023</t>
  </si>
  <si>
    <t>0710111630</t>
  </si>
  <si>
    <t>5110000180</t>
  </si>
  <si>
    <t>к проекту бюджетаВерхнекубанского селського поселения Новокубанского район на 2025 год и на плановый период 2026 и 2027 годов</t>
  </si>
  <si>
    <t>2024 год (план)</t>
  </si>
  <si>
    <t>2027 год</t>
  </si>
  <si>
    <t>2310010500</t>
  </si>
  <si>
    <t>0570260200</t>
  </si>
  <si>
    <t xml:space="preserve">Решение Совета Верхнекубанского сельского поселения Новокубанского района от 20.05.2024 года № 205 Об установлении дополнительной меры социальной поддержки в виде единовременной денежной выплаты гражданам, зарегистрированным на территории Верхнекубанского сельского поселения Новокубанского района, заключившим в период с 1 апреля 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Российской), и принимавшим (принимающим) участие в специальной военной операции 
после заключения указанного контракта 
</t>
  </si>
  <si>
    <t>01.04.2024, не установлен</t>
  </si>
  <si>
    <t>9910040070</t>
  </si>
  <si>
    <t>5050011180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</si>
</sst>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.000\.00\.0"/>
    <numFmt numFmtId="167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166" fontId="3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165" fontId="3" fillId="0" borderId="1" xfId="1" applyNumberFormat="1" applyFont="1" applyFill="1" applyBorder="1" applyAlignment="1" applyProtection="1">
      <alignment horizontal="left" vertical="top"/>
      <protection hidden="1"/>
    </xf>
    <xf numFmtId="164" fontId="3" fillId="0" borderId="1" xfId="1" applyNumberFormat="1" applyFont="1" applyFill="1" applyBorder="1" applyAlignment="1" applyProtection="1">
      <alignment horizontal="left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/>
      <protection hidden="1"/>
    </xf>
    <xf numFmtId="0" fontId="3" fillId="2" borderId="0" xfId="1" applyFont="1" applyFill="1"/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1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left" vertical="top"/>
      <protection hidden="1"/>
    </xf>
    <xf numFmtId="2" fontId="3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>
      <alignment horizontal="left" vertical="top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Font="1" applyFill="1" applyBorder="1" applyProtection="1">
      <protection hidden="1"/>
    </xf>
    <xf numFmtId="0" fontId="4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1" applyFont="1" applyFill="1" applyBorder="1"/>
    <xf numFmtId="0" fontId="2" fillId="0" borderId="0" xfId="0" applyFont="1" applyFill="1"/>
    <xf numFmtId="0" fontId="2" fillId="0" borderId="0" xfId="0" applyFont="1" applyFill="1" applyAlignment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topLeftCell="C1" zoomScale="75" zoomScaleNormal="75" workbookViewId="0">
      <selection activeCell="N17" sqref="N17"/>
    </sheetView>
  </sheetViews>
  <sheetFormatPr defaultColWidth="9.140625" defaultRowHeight="18.75" x14ac:dyDescent="0.3"/>
  <cols>
    <col min="1" max="1" width="12.42578125" style="1" customWidth="1"/>
    <col min="2" max="2" width="17.5703125" style="1" customWidth="1"/>
    <col min="3" max="3" width="65.28515625" style="1" customWidth="1"/>
    <col min="4" max="4" width="58" style="1" customWidth="1"/>
    <col min="5" max="5" width="18.5703125" style="1" customWidth="1"/>
    <col min="6" max="6" width="16.85546875" style="1" customWidth="1"/>
    <col min="7" max="7" width="5.42578125" style="1" customWidth="1"/>
    <col min="8" max="8" width="5.28515625" style="1" customWidth="1"/>
    <col min="9" max="9" width="17.140625" style="1" customWidth="1"/>
    <col min="10" max="10" width="7.5703125" style="1" customWidth="1"/>
    <col min="11" max="13" width="14.140625" style="1" customWidth="1"/>
    <col min="14" max="14" width="14.140625" style="17" customWidth="1"/>
    <col min="15" max="209" width="9.140625" style="1" customWidth="1"/>
    <col min="210" max="16384" width="9.140625" style="1"/>
  </cols>
  <sheetData>
    <row r="1" spans="1:16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8"/>
    </row>
    <row r="2" spans="1:16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6" x14ac:dyDescent="0.3">
      <c r="A3" s="29" t="s">
        <v>120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4.25" customHeight="1" x14ac:dyDescent="0.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9"/>
    </row>
    <row r="5" spans="1:16" ht="47.25" customHeight="1" x14ac:dyDescent="0.3">
      <c r="A5" s="31" t="s">
        <v>19</v>
      </c>
      <c r="B5" s="30" t="s">
        <v>26</v>
      </c>
      <c r="C5" s="30" t="s">
        <v>18</v>
      </c>
      <c r="D5" s="30" t="s">
        <v>20</v>
      </c>
      <c r="E5" s="30" t="s">
        <v>21</v>
      </c>
      <c r="F5" s="30" t="s">
        <v>22</v>
      </c>
      <c r="G5" s="34" t="s">
        <v>17</v>
      </c>
      <c r="H5" s="35"/>
      <c r="I5" s="35"/>
      <c r="J5" s="36"/>
      <c r="K5" s="30" t="s">
        <v>25</v>
      </c>
      <c r="L5" s="30"/>
      <c r="M5" s="30"/>
      <c r="N5" s="30"/>
    </row>
    <row r="6" spans="1:16" ht="56.25" customHeight="1" x14ac:dyDescent="0.3">
      <c r="A6" s="32"/>
      <c r="B6" s="30"/>
      <c r="C6" s="30"/>
      <c r="D6" s="30"/>
      <c r="E6" s="30"/>
      <c r="F6" s="30"/>
      <c r="G6" s="30" t="s">
        <v>16</v>
      </c>
      <c r="H6" s="30" t="s">
        <v>15</v>
      </c>
      <c r="I6" s="30" t="s">
        <v>23</v>
      </c>
      <c r="J6" s="30" t="s">
        <v>24</v>
      </c>
      <c r="K6" s="39" t="s">
        <v>121</v>
      </c>
      <c r="L6" s="30" t="s">
        <v>81</v>
      </c>
      <c r="M6" s="30" t="s">
        <v>113</v>
      </c>
      <c r="N6" s="30" t="s">
        <v>122</v>
      </c>
    </row>
    <row r="7" spans="1:16" ht="115.5" customHeight="1" x14ac:dyDescent="0.3">
      <c r="A7" s="33"/>
      <c r="B7" s="30"/>
      <c r="C7" s="30"/>
      <c r="D7" s="30"/>
      <c r="E7" s="30"/>
      <c r="F7" s="30"/>
      <c r="G7" s="30"/>
      <c r="H7" s="30"/>
      <c r="I7" s="30"/>
      <c r="J7" s="30"/>
      <c r="K7" s="40"/>
      <c r="L7" s="30"/>
      <c r="M7" s="30"/>
      <c r="N7" s="30"/>
    </row>
    <row r="8" spans="1:16" x14ac:dyDescent="0.3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20">
        <v>14</v>
      </c>
    </row>
    <row r="9" spans="1:16" ht="49.5" customHeight="1" x14ac:dyDescent="0.3">
      <c r="A9" s="25" t="s">
        <v>68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</row>
    <row r="10" spans="1:16" ht="231.75" customHeight="1" x14ac:dyDescent="0.3">
      <c r="A10" s="16">
        <v>992</v>
      </c>
      <c r="B10" s="4">
        <v>201011000</v>
      </c>
      <c r="C10" s="5" t="s">
        <v>14</v>
      </c>
      <c r="D10" s="5" t="s">
        <v>57</v>
      </c>
      <c r="E10" s="5" t="s">
        <v>37</v>
      </c>
      <c r="F10" s="5" t="s">
        <v>38</v>
      </c>
      <c r="G10" s="7">
        <v>1</v>
      </c>
      <c r="H10" s="7">
        <v>2</v>
      </c>
      <c r="I10" s="14">
        <v>5010000190</v>
      </c>
      <c r="J10" s="8">
        <v>100</v>
      </c>
      <c r="K10" s="9">
        <v>962.7</v>
      </c>
      <c r="L10" s="9">
        <v>1010</v>
      </c>
      <c r="M10" s="9">
        <v>1010</v>
      </c>
      <c r="N10" s="9">
        <v>1010</v>
      </c>
    </row>
    <row r="11" spans="1:16" ht="232.5" customHeight="1" x14ac:dyDescent="0.3">
      <c r="A11" s="16">
        <v>992</v>
      </c>
      <c r="B11" s="4">
        <v>201011000</v>
      </c>
      <c r="C11" s="5" t="s">
        <v>14</v>
      </c>
      <c r="D11" s="5" t="s">
        <v>51</v>
      </c>
      <c r="E11" s="5" t="s">
        <v>37</v>
      </c>
      <c r="F11" s="5" t="s">
        <v>38</v>
      </c>
      <c r="G11" s="7">
        <v>1</v>
      </c>
      <c r="H11" s="7">
        <v>4</v>
      </c>
      <c r="I11" s="14">
        <v>5050000190</v>
      </c>
      <c r="J11" s="8">
        <v>100</v>
      </c>
      <c r="K11" s="9">
        <v>6296</v>
      </c>
      <c r="L11" s="9">
        <v>6610</v>
      </c>
      <c r="M11" s="9">
        <v>6295</v>
      </c>
      <c r="N11" s="9">
        <v>6610</v>
      </c>
    </row>
    <row r="12" spans="1:16" ht="234" customHeight="1" x14ac:dyDescent="0.3">
      <c r="A12" s="16">
        <v>992</v>
      </c>
      <c r="B12" s="4">
        <v>201011000</v>
      </c>
      <c r="C12" s="5" t="s">
        <v>14</v>
      </c>
      <c r="D12" s="5" t="s">
        <v>51</v>
      </c>
      <c r="E12" s="5" t="s">
        <v>37</v>
      </c>
      <c r="F12" s="5" t="s">
        <v>38</v>
      </c>
      <c r="G12" s="7">
        <v>1</v>
      </c>
      <c r="H12" s="7">
        <v>4</v>
      </c>
      <c r="I12" s="14">
        <v>5050000190</v>
      </c>
      <c r="J12" s="8">
        <v>200</v>
      </c>
      <c r="K12" s="9">
        <v>104</v>
      </c>
      <c r="L12" s="9">
        <v>94</v>
      </c>
      <c r="M12" s="9">
        <v>100</v>
      </c>
      <c r="N12" s="9">
        <v>100</v>
      </c>
    </row>
    <row r="13" spans="1:16" ht="240.75" customHeight="1" x14ac:dyDescent="0.3">
      <c r="A13" s="16">
        <v>992</v>
      </c>
      <c r="B13" s="4">
        <v>201011000</v>
      </c>
      <c r="C13" s="5" t="s">
        <v>14</v>
      </c>
      <c r="D13" s="5" t="s">
        <v>57</v>
      </c>
      <c r="E13" s="5" t="s">
        <v>37</v>
      </c>
      <c r="F13" s="5" t="s">
        <v>38</v>
      </c>
      <c r="G13" s="7">
        <v>1</v>
      </c>
      <c r="H13" s="7">
        <v>4</v>
      </c>
      <c r="I13" s="14">
        <v>5050000190</v>
      </c>
      <c r="J13" s="8">
        <v>800</v>
      </c>
      <c r="K13" s="9">
        <v>10</v>
      </c>
      <c r="L13" s="9">
        <v>10</v>
      </c>
      <c r="M13" s="9">
        <v>10</v>
      </c>
      <c r="N13" s="9">
        <v>10</v>
      </c>
    </row>
    <row r="14" spans="1:16" ht="103.5" customHeight="1" x14ac:dyDescent="0.3">
      <c r="A14" s="16">
        <v>991</v>
      </c>
      <c r="B14" s="4">
        <v>201011000</v>
      </c>
      <c r="C14" s="5" t="s">
        <v>14</v>
      </c>
      <c r="D14" s="5" t="s">
        <v>40</v>
      </c>
      <c r="E14" s="5" t="s">
        <v>39</v>
      </c>
      <c r="F14" s="5" t="s">
        <v>103</v>
      </c>
      <c r="G14" s="7">
        <v>1</v>
      </c>
      <c r="H14" s="7">
        <v>6</v>
      </c>
      <c r="I14" s="14" t="s">
        <v>62</v>
      </c>
      <c r="J14" s="8">
        <v>500</v>
      </c>
      <c r="K14" s="9">
        <v>63.6</v>
      </c>
      <c r="L14" s="9">
        <v>45</v>
      </c>
      <c r="M14" s="9">
        <v>45</v>
      </c>
      <c r="N14" s="9">
        <v>45</v>
      </c>
    </row>
    <row r="15" spans="1:16" ht="139.5" customHeight="1" x14ac:dyDescent="0.3">
      <c r="A15" s="16">
        <v>992</v>
      </c>
      <c r="B15" s="4">
        <v>201011000</v>
      </c>
      <c r="C15" s="5" t="s">
        <v>14</v>
      </c>
      <c r="D15" s="5" t="s">
        <v>104</v>
      </c>
      <c r="E15" s="5" t="s">
        <v>46</v>
      </c>
      <c r="F15" s="5" t="s">
        <v>105</v>
      </c>
      <c r="G15" s="7">
        <v>1</v>
      </c>
      <c r="H15" s="7">
        <v>13</v>
      </c>
      <c r="I15" s="14" t="s">
        <v>123</v>
      </c>
      <c r="J15" s="8">
        <v>200</v>
      </c>
      <c r="K15" s="9">
        <v>750</v>
      </c>
      <c r="L15" s="9">
        <v>750</v>
      </c>
      <c r="M15" s="9">
        <v>750</v>
      </c>
      <c r="N15" s="9">
        <v>750</v>
      </c>
      <c r="O15" s="17"/>
      <c r="P15" s="17"/>
    </row>
    <row r="16" spans="1:16" ht="102.75" customHeight="1" x14ac:dyDescent="0.3">
      <c r="A16" s="16">
        <v>992</v>
      </c>
      <c r="B16" s="4">
        <v>201011000</v>
      </c>
      <c r="C16" s="5" t="s">
        <v>14</v>
      </c>
      <c r="D16" s="5" t="s">
        <v>59</v>
      </c>
      <c r="E16" s="5" t="s">
        <v>41</v>
      </c>
      <c r="F16" s="5" t="s">
        <v>42</v>
      </c>
      <c r="G16" s="7">
        <v>1</v>
      </c>
      <c r="H16" s="7">
        <v>13</v>
      </c>
      <c r="I16" s="14">
        <v>5050010050</v>
      </c>
      <c r="J16" s="8">
        <v>300</v>
      </c>
      <c r="K16" s="9">
        <v>343.2</v>
      </c>
      <c r="L16" s="9">
        <v>422.4</v>
      </c>
      <c r="M16" s="9">
        <v>422.4</v>
      </c>
      <c r="N16" s="9">
        <f>422.4-0.5</f>
        <v>421.9</v>
      </c>
      <c r="O16" s="17"/>
    </row>
    <row r="17" spans="1:15" ht="102.75" customHeight="1" x14ac:dyDescent="0.3">
      <c r="A17" s="16">
        <v>992</v>
      </c>
      <c r="B17" s="4">
        <v>201030000</v>
      </c>
      <c r="C17" s="5" t="s">
        <v>13</v>
      </c>
      <c r="D17" s="5" t="s">
        <v>52</v>
      </c>
      <c r="E17" s="5" t="s">
        <v>43</v>
      </c>
      <c r="F17" s="5" t="s">
        <v>44</v>
      </c>
      <c r="G17" s="7">
        <v>1</v>
      </c>
      <c r="H17" s="7">
        <v>13</v>
      </c>
      <c r="I17" s="14">
        <v>5050010050</v>
      </c>
      <c r="J17" s="8">
        <v>800</v>
      </c>
      <c r="K17" s="9">
        <v>0</v>
      </c>
      <c r="L17" s="9">
        <v>0</v>
      </c>
      <c r="M17" s="9">
        <v>0</v>
      </c>
      <c r="N17" s="9">
        <v>0</v>
      </c>
      <c r="O17" s="17"/>
    </row>
    <row r="18" spans="1:15" ht="102.75" customHeight="1" x14ac:dyDescent="0.3">
      <c r="A18" s="16">
        <v>992</v>
      </c>
      <c r="B18" s="4">
        <v>201030000</v>
      </c>
      <c r="C18" s="5" t="s">
        <v>14</v>
      </c>
      <c r="D18" s="5" t="s">
        <v>73</v>
      </c>
      <c r="E18" s="5" t="s">
        <v>43</v>
      </c>
      <c r="F18" s="5" t="s">
        <v>106</v>
      </c>
      <c r="G18" s="7">
        <v>1</v>
      </c>
      <c r="H18" s="7">
        <v>4</v>
      </c>
      <c r="I18" s="14" t="s">
        <v>74</v>
      </c>
      <c r="J18" s="8">
        <v>500</v>
      </c>
      <c r="K18" s="9">
        <v>52</v>
      </c>
      <c r="L18" s="9">
        <v>46</v>
      </c>
      <c r="M18" s="9">
        <v>46</v>
      </c>
      <c r="N18" s="9">
        <v>46</v>
      </c>
      <c r="O18" s="17"/>
    </row>
    <row r="19" spans="1:15" ht="66.75" customHeight="1" x14ac:dyDescent="0.3">
      <c r="A19" s="16">
        <v>992</v>
      </c>
      <c r="B19" s="4">
        <v>201030000</v>
      </c>
      <c r="C19" s="5" t="s">
        <v>14</v>
      </c>
      <c r="D19" s="5" t="s">
        <v>52</v>
      </c>
      <c r="E19" s="5" t="s">
        <v>43</v>
      </c>
      <c r="F19" s="5" t="s">
        <v>42</v>
      </c>
      <c r="G19" s="7">
        <v>1</v>
      </c>
      <c r="H19" s="7">
        <v>13</v>
      </c>
      <c r="I19" s="14" t="s">
        <v>79</v>
      </c>
      <c r="J19" s="8">
        <v>200</v>
      </c>
      <c r="K19" s="9">
        <v>0</v>
      </c>
      <c r="L19" s="9">
        <v>0</v>
      </c>
      <c r="M19" s="9">
        <v>0</v>
      </c>
      <c r="N19" s="9">
        <v>0</v>
      </c>
      <c r="O19" s="17"/>
    </row>
    <row r="20" spans="1:15" ht="84.75" customHeight="1" x14ac:dyDescent="0.3">
      <c r="A20" s="16"/>
      <c r="B20" s="4"/>
      <c r="C20" s="5" t="s">
        <v>14</v>
      </c>
      <c r="D20" s="5" t="s">
        <v>52</v>
      </c>
      <c r="E20" s="5" t="s">
        <v>43</v>
      </c>
      <c r="F20" s="5" t="s">
        <v>42</v>
      </c>
      <c r="G20" s="7">
        <v>1</v>
      </c>
      <c r="H20" s="7">
        <v>7</v>
      </c>
      <c r="I20" s="14" t="s">
        <v>119</v>
      </c>
      <c r="J20" s="8">
        <v>880</v>
      </c>
      <c r="K20" s="9">
        <v>919.5</v>
      </c>
      <c r="L20" s="9">
        <v>0</v>
      </c>
      <c r="M20" s="9">
        <v>0</v>
      </c>
      <c r="N20" s="9">
        <v>0</v>
      </c>
      <c r="O20" s="17"/>
    </row>
    <row r="21" spans="1:15" ht="96" customHeight="1" x14ac:dyDescent="0.3">
      <c r="A21" s="16">
        <v>992</v>
      </c>
      <c r="B21" s="4">
        <v>201030000</v>
      </c>
      <c r="C21" s="5" t="s">
        <v>13</v>
      </c>
      <c r="D21" s="5" t="s">
        <v>52</v>
      </c>
      <c r="E21" s="5" t="s">
        <v>43</v>
      </c>
      <c r="F21" s="5" t="s">
        <v>44</v>
      </c>
      <c r="G21" s="7">
        <v>1</v>
      </c>
      <c r="H21" s="7">
        <v>13</v>
      </c>
      <c r="I21" s="14">
        <v>5050010050</v>
      </c>
      <c r="J21" s="8">
        <v>200</v>
      </c>
      <c r="K21" s="9">
        <v>382.2</v>
      </c>
      <c r="L21" s="9">
        <v>314.60000000000002</v>
      </c>
      <c r="M21" s="9">
        <v>120</v>
      </c>
      <c r="N21" s="9">
        <v>300</v>
      </c>
      <c r="O21" s="17"/>
    </row>
    <row r="22" spans="1:15" ht="121.5" customHeight="1" x14ac:dyDescent="0.3">
      <c r="A22" s="16">
        <v>992</v>
      </c>
      <c r="B22" s="4">
        <v>201040000</v>
      </c>
      <c r="C22" s="5" t="s">
        <v>12</v>
      </c>
      <c r="D22" s="5" t="s">
        <v>108</v>
      </c>
      <c r="E22" s="5" t="s">
        <v>45</v>
      </c>
      <c r="F22" s="5" t="s">
        <v>86</v>
      </c>
      <c r="G22" s="7">
        <v>5</v>
      </c>
      <c r="H22" s="7">
        <v>2</v>
      </c>
      <c r="I22" s="14" t="s">
        <v>112</v>
      </c>
      <c r="J22" s="8">
        <v>200</v>
      </c>
      <c r="K22" s="9">
        <v>1362.4</v>
      </c>
      <c r="L22" s="9">
        <v>400</v>
      </c>
      <c r="M22" s="9">
        <v>200</v>
      </c>
      <c r="N22" s="9">
        <v>700</v>
      </c>
      <c r="O22" s="17"/>
    </row>
    <row r="23" spans="1:15" s="17" customFormat="1" ht="120" customHeight="1" x14ac:dyDescent="0.3">
      <c r="A23" s="16">
        <v>992</v>
      </c>
      <c r="B23" s="4">
        <v>201040000</v>
      </c>
      <c r="C23" s="5" t="s">
        <v>12</v>
      </c>
      <c r="D23" s="5" t="s">
        <v>108</v>
      </c>
      <c r="E23" s="5" t="s">
        <v>45</v>
      </c>
      <c r="F23" s="5" t="s">
        <v>86</v>
      </c>
      <c r="G23" s="7">
        <v>5</v>
      </c>
      <c r="H23" s="7">
        <v>2</v>
      </c>
      <c r="I23" s="14" t="s">
        <v>112</v>
      </c>
      <c r="J23" s="8">
        <v>800</v>
      </c>
      <c r="K23" s="9">
        <v>533.9</v>
      </c>
      <c r="L23" s="9">
        <v>0</v>
      </c>
      <c r="M23" s="9">
        <v>0</v>
      </c>
      <c r="N23" s="9">
        <v>0</v>
      </c>
    </row>
    <row r="24" spans="1:15" s="17" customFormat="1" ht="120" customHeight="1" x14ac:dyDescent="0.3">
      <c r="A24" s="16"/>
      <c r="B24" s="4"/>
      <c r="C24" s="5" t="s">
        <v>12</v>
      </c>
      <c r="D24" s="5" t="s">
        <v>108</v>
      </c>
      <c r="E24" s="5" t="s">
        <v>45</v>
      </c>
      <c r="F24" s="5" t="s">
        <v>86</v>
      </c>
      <c r="G24" s="7">
        <v>5</v>
      </c>
      <c r="H24" s="7">
        <v>2</v>
      </c>
      <c r="I24" s="14" t="s">
        <v>124</v>
      </c>
      <c r="J24" s="8">
        <v>200</v>
      </c>
      <c r="K24" s="9">
        <v>3070</v>
      </c>
      <c r="L24" s="9">
        <v>0</v>
      </c>
      <c r="M24" s="9">
        <v>0</v>
      </c>
      <c r="N24" s="9">
        <v>0</v>
      </c>
    </row>
    <row r="25" spans="1:15" s="17" customFormat="1" ht="120" customHeight="1" x14ac:dyDescent="0.3">
      <c r="A25" s="16"/>
      <c r="B25" s="4"/>
      <c r="C25" s="5"/>
      <c r="D25" s="5" t="s">
        <v>108</v>
      </c>
      <c r="E25" s="5" t="s">
        <v>45</v>
      </c>
      <c r="F25" s="5" t="s">
        <v>86</v>
      </c>
      <c r="G25" s="7">
        <v>5</v>
      </c>
      <c r="H25" s="7">
        <v>2</v>
      </c>
      <c r="I25" s="14" t="s">
        <v>112</v>
      </c>
      <c r="J25" s="8">
        <v>500</v>
      </c>
      <c r="K25" s="9">
        <v>0</v>
      </c>
      <c r="L25" s="9">
        <v>3500</v>
      </c>
      <c r="M25" s="9">
        <v>0</v>
      </c>
      <c r="N25" s="9">
        <v>0</v>
      </c>
    </row>
    <row r="26" spans="1:15" ht="168" customHeight="1" x14ac:dyDescent="0.3">
      <c r="A26" s="16">
        <v>992</v>
      </c>
      <c r="B26" s="4">
        <v>201050000</v>
      </c>
      <c r="C26" s="5" t="s">
        <v>11</v>
      </c>
      <c r="D26" s="5" t="s">
        <v>102</v>
      </c>
      <c r="E26" s="5" t="s">
        <v>46</v>
      </c>
      <c r="F26" s="5" t="s">
        <v>86</v>
      </c>
      <c r="G26" s="7">
        <v>4</v>
      </c>
      <c r="H26" s="7">
        <v>9</v>
      </c>
      <c r="I26" s="14" t="s">
        <v>82</v>
      </c>
      <c r="J26" s="8">
        <v>200</v>
      </c>
      <c r="K26" s="9">
        <v>4143.6000000000004</v>
      </c>
      <c r="L26" s="9">
        <v>3095.8</v>
      </c>
      <c r="M26" s="9">
        <v>3307.5</v>
      </c>
      <c r="N26" s="9">
        <v>4877.8999999999996</v>
      </c>
    </row>
    <row r="27" spans="1:15" ht="158.25" customHeight="1" x14ac:dyDescent="0.3">
      <c r="A27" s="16">
        <v>992</v>
      </c>
      <c r="B27" s="4">
        <v>201050000</v>
      </c>
      <c r="C27" s="5" t="s">
        <v>11</v>
      </c>
      <c r="D27" s="5" t="s">
        <v>102</v>
      </c>
      <c r="E27" s="5" t="s">
        <v>46</v>
      </c>
      <c r="F27" s="5" t="s">
        <v>86</v>
      </c>
      <c r="G27" s="7">
        <v>4</v>
      </c>
      <c r="H27" s="7">
        <v>9</v>
      </c>
      <c r="I27" s="14" t="s">
        <v>83</v>
      </c>
      <c r="J27" s="8">
        <v>200</v>
      </c>
      <c r="K27" s="9">
        <v>1367.9</v>
      </c>
      <c r="L27" s="9">
        <v>1500</v>
      </c>
      <c r="M27" s="9">
        <v>1500</v>
      </c>
      <c r="N27" s="9">
        <v>1500</v>
      </c>
      <c r="O27" s="17"/>
    </row>
    <row r="28" spans="1:15" ht="118.5" customHeight="1" x14ac:dyDescent="0.3">
      <c r="A28" s="16">
        <v>992</v>
      </c>
      <c r="B28" s="4">
        <v>201090000</v>
      </c>
      <c r="C28" s="5" t="s">
        <v>10</v>
      </c>
      <c r="D28" s="5" t="s">
        <v>98</v>
      </c>
      <c r="E28" s="5" t="s">
        <v>46</v>
      </c>
      <c r="F28" s="5" t="s">
        <v>99</v>
      </c>
      <c r="G28" s="7">
        <v>3</v>
      </c>
      <c r="H28" s="7">
        <v>10</v>
      </c>
      <c r="I28" s="14" t="s">
        <v>64</v>
      </c>
      <c r="J28" s="8">
        <v>200</v>
      </c>
      <c r="K28" s="9">
        <v>15</v>
      </c>
      <c r="L28" s="9">
        <v>15</v>
      </c>
      <c r="M28" s="9">
        <v>15</v>
      </c>
      <c r="N28" s="9">
        <v>15</v>
      </c>
      <c r="O28" s="17"/>
    </row>
    <row r="29" spans="1:15" ht="118.5" customHeight="1" x14ac:dyDescent="0.3">
      <c r="A29" s="16">
        <v>992</v>
      </c>
      <c r="B29" s="4">
        <v>201090000</v>
      </c>
      <c r="C29" s="5" t="s">
        <v>10</v>
      </c>
      <c r="D29" s="5" t="s">
        <v>98</v>
      </c>
      <c r="E29" s="5" t="s">
        <v>46</v>
      </c>
      <c r="F29" s="5" t="s">
        <v>99</v>
      </c>
      <c r="G29" s="7">
        <v>8</v>
      </c>
      <c r="H29" s="7">
        <v>1</v>
      </c>
      <c r="I29" s="14" t="s">
        <v>64</v>
      </c>
      <c r="J29" s="8">
        <v>200</v>
      </c>
      <c r="K29" s="9">
        <v>50</v>
      </c>
      <c r="L29" s="9">
        <v>50</v>
      </c>
      <c r="M29" s="9">
        <v>50</v>
      </c>
      <c r="N29" s="9">
        <v>50</v>
      </c>
      <c r="O29" s="17"/>
    </row>
    <row r="30" spans="1:15" ht="117" customHeight="1" x14ac:dyDescent="0.3">
      <c r="A30" s="16">
        <v>992</v>
      </c>
      <c r="B30" s="4">
        <v>201120000</v>
      </c>
      <c r="C30" s="5" t="s">
        <v>9</v>
      </c>
      <c r="D30" s="5" t="s">
        <v>101</v>
      </c>
      <c r="E30" s="5" t="s">
        <v>46</v>
      </c>
      <c r="F30" s="5" t="s">
        <v>86</v>
      </c>
      <c r="G30" s="7">
        <v>8</v>
      </c>
      <c r="H30" s="7">
        <v>1</v>
      </c>
      <c r="I30" s="14" t="s">
        <v>65</v>
      </c>
      <c r="J30" s="8">
        <v>100</v>
      </c>
      <c r="K30" s="9">
        <v>13973.1</v>
      </c>
      <c r="L30" s="9">
        <v>15084.6</v>
      </c>
      <c r="M30" s="9">
        <v>14130</v>
      </c>
      <c r="N30" s="9">
        <v>15200</v>
      </c>
    </row>
    <row r="31" spans="1:15" ht="117" customHeight="1" x14ac:dyDescent="0.3">
      <c r="A31" s="16">
        <v>992</v>
      </c>
      <c r="B31" s="4">
        <v>201120000</v>
      </c>
      <c r="C31" s="5" t="s">
        <v>9</v>
      </c>
      <c r="D31" s="5" t="s">
        <v>101</v>
      </c>
      <c r="E31" s="5" t="s">
        <v>46</v>
      </c>
      <c r="F31" s="5" t="s">
        <v>86</v>
      </c>
      <c r="G31" s="7">
        <v>8</v>
      </c>
      <c r="H31" s="7">
        <v>1</v>
      </c>
      <c r="I31" s="14" t="s">
        <v>64</v>
      </c>
      <c r="J31" s="8">
        <v>200</v>
      </c>
      <c r="K31" s="9">
        <v>0</v>
      </c>
      <c r="L31" s="9">
        <v>0</v>
      </c>
      <c r="M31" s="9">
        <v>0</v>
      </c>
      <c r="N31" s="9">
        <v>0</v>
      </c>
    </row>
    <row r="32" spans="1:15" s="10" customFormat="1" ht="121.5" customHeight="1" x14ac:dyDescent="0.3">
      <c r="A32" s="16">
        <v>992</v>
      </c>
      <c r="B32" s="4">
        <v>201120000</v>
      </c>
      <c r="C32" s="5" t="s">
        <v>9</v>
      </c>
      <c r="D32" s="5" t="s">
        <v>101</v>
      </c>
      <c r="E32" s="5" t="s">
        <v>46</v>
      </c>
      <c r="F32" s="5" t="s">
        <v>86</v>
      </c>
      <c r="G32" s="7">
        <v>8</v>
      </c>
      <c r="H32" s="7">
        <v>1</v>
      </c>
      <c r="I32" s="14" t="s">
        <v>65</v>
      </c>
      <c r="J32" s="8">
        <v>200</v>
      </c>
      <c r="K32" s="9">
        <v>2354.8000000000002</v>
      </c>
      <c r="L32" s="9">
        <v>1679</v>
      </c>
      <c r="M32" s="9">
        <v>1725</v>
      </c>
      <c r="N32" s="9">
        <v>1725</v>
      </c>
    </row>
    <row r="33" spans="1:20" s="10" customFormat="1" ht="121.5" customHeight="1" x14ac:dyDescent="0.3">
      <c r="A33" s="16">
        <v>992</v>
      </c>
      <c r="B33" s="4">
        <v>201120000</v>
      </c>
      <c r="C33" s="5" t="s">
        <v>9</v>
      </c>
      <c r="D33" s="5" t="s">
        <v>101</v>
      </c>
      <c r="E33" s="5" t="s">
        <v>46</v>
      </c>
      <c r="F33" s="5" t="s">
        <v>86</v>
      </c>
      <c r="G33" s="7">
        <v>8</v>
      </c>
      <c r="H33" s="7">
        <v>1</v>
      </c>
      <c r="I33" s="14" t="s">
        <v>65</v>
      </c>
      <c r="J33" s="8">
        <v>300</v>
      </c>
      <c r="K33" s="9">
        <v>0</v>
      </c>
      <c r="L33" s="9">
        <v>0</v>
      </c>
      <c r="M33" s="9">
        <v>0</v>
      </c>
      <c r="N33" s="9">
        <v>0</v>
      </c>
    </row>
    <row r="34" spans="1:20" ht="118.5" customHeight="1" x14ac:dyDescent="0.3">
      <c r="A34" s="16">
        <v>992</v>
      </c>
      <c r="B34" s="4">
        <v>201120000</v>
      </c>
      <c r="C34" s="5" t="s">
        <v>9</v>
      </c>
      <c r="D34" s="5" t="s">
        <v>101</v>
      </c>
      <c r="E34" s="5" t="s">
        <v>46</v>
      </c>
      <c r="F34" s="5" t="s">
        <v>86</v>
      </c>
      <c r="G34" s="7">
        <v>8</v>
      </c>
      <c r="H34" s="7">
        <v>1</v>
      </c>
      <c r="I34" s="14" t="s">
        <v>65</v>
      </c>
      <c r="J34" s="8">
        <v>800</v>
      </c>
      <c r="K34" s="9">
        <v>1</v>
      </c>
      <c r="L34" s="9">
        <v>1</v>
      </c>
      <c r="M34" s="9">
        <v>5</v>
      </c>
      <c r="N34" s="9">
        <v>5</v>
      </c>
    </row>
    <row r="35" spans="1:20" ht="118.5" customHeight="1" x14ac:dyDescent="0.3">
      <c r="A35" s="16">
        <v>992</v>
      </c>
      <c r="B35" s="4">
        <v>201120000</v>
      </c>
      <c r="C35" s="5" t="s">
        <v>9</v>
      </c>
      <c r="D35" s="5" t="s">
        <v>101</v>
      </c>
      <c r="E35" s="5" t="s">
        <v>46</v>
      </c>
      <c r="F35" s="5" t="s">
        <v>86</v>
      </c>
      <c r="G35" s="7">
        <v>8</v>
      </c>
      <c r="H35" s="7">
        <v>1</v>
      </c>
      <c r="I35" s="14" t="s">
        <v>84</v>
      </c>
      <c r="J35" s="8">
        <v>200</v>
      </c>
      <c r="K35" s="9">
        <v>100</v>
      </c>
      <c r="L35" s="9">
        <v>100</v>
      </c>
      <c r="M35" s="9">
        <v>100</v>
      </c>
      <c r="N35" s="9">
        <v>120</v>
      </c>
    </row>
    <row r="36" spans="1:20" ht="118.5" customHeight="1" x14ac:dyDescent="0.3">
      <c r="A36" s="16">
        <v>992</v>
      </c>
      <c r="B36" s="4">
        <v>201120000</v>
      </c>
      <c r="C36" s="5" t="s">
        <v>9</v>
      </c>
      <c r="D36" s="5" t="s">
        <v>115</v>
      </c>
      <c r="E36" s="5" t="s">
        <v>116</v>
      </c>
      <c r="F36" s="5" t="s">
        <v>117</v>
      </c>
      <c r="G36" s="7">
        <v>8</v>
      </c>
      <c r="H36" s="7">
        <v>1</v>
      </c>
      <c r="I36" s="14" t="s">
        <v>118</v>
      </c>
      <c r="J36" s="8">
        <v>100</v>
      </c>
      <c r="K36" s="9">
        <v>1111.5</v>
      </c>
      <c r="L36" s="9">
        <v>0</v>
      </c>
      <c r="M36" s="9">
        <v>0</v>
      </c>
      <c r="N36" s="9">
        <v>0</v>
      </c>
    </row>
    <row r="37" spans="1:20" ht="118.5" customHeight="1" x14ac:dyDescent="0.3">
      <c r="A37" s="16">
        <v>992</v>
      </c>
      <c r="B37" s="4">
        <v>201120000</v>
      </c>
      <c r="C37" s="5" t="s">
        <v>9</v>
      </c>
      <c r="D37" s="5" t="s">
        <v>101</v>
      </c>
      <c r="E37" s="5" t="s">
        <v>46</v>
      </c>
      <c r="F37" s="5" t="s">
        <v>86</v>
      </c>
      <c r="G37" s="7">
        <v>8</v>
      </c>
      <c r="H37" s="7">
        <v>1</v>
      </c>
      <c r="I37" s="14" t="s">
        <v>66</v>
      </c>
      <c r="J37" s="8">
        <v>200</v>
      </c>
      <c r="K37" s="15">
        <v>819.2</v>
      </c>
      <c r="L37" s="15">
        <v>0</v>
      </c>
      <c r="M37" s="15">
        <v>497.6</v>
      </c>
      <c r="N37" s="15">
        <v>0</v>
      </c>
      <c r="O37" s="17"/>
    </row>
    <row r="38" spans="1:20" ht="118.5" customHeight="1" x14ac:dyDescent="0.3">
      <c r="A38" s="16">
        <v>992</v>
      </c>
      <c r="B38" s="4">
        <v>201120000</v>
      </c>
      <c r="C38" s="5" t="s">
        <v>9</v>
      </c>
      <c r="D38" s="5" t="s">
        <v>101</v>
      </c>
      <c r="E38" s="5" t="s">
        <v>46</v>
      </c>
      <c r="F38" s="5" t="s">
        <v>86</v>
      </c>
      <c r="G38" s="7">
        <v>8</v>
      </c>
      <c r="H38" s="7">
        <v>4</v>
      </c>
      <c r="I38" s="14" t="s">
        <v>75</v>
      </c>
      <c r="J38" s="8">
        <v>200</v>
      </c>
      <c r="K38" s="15">
        <v>250</v>
      </c>
      <c r="L38" s="15">
        <v>0</v>
      </c>
      <c r="M38" s="15">
        <v>0</v>
      </c>
      <c r="N38" s="15">
        <v>0</v>
      </c>
      <c r="O38" s="17"/>
    </row>
    <row r="39" spans="1:20" s="17" customFormat="1" ht="120" customHeight="1" x14ac:dyDescent="0.3">
      <c r="A39" s="16">
        <v>992</v>
      </c>
      <c r="B39" s="4">
        <v>201120000</v>
      </c>
      <c r="C39" s="5" t="s">
        <v>9</v>
      </c>
      <c r="D39" s="5" t="s">
        <v>107</v>
      </c>
      <c r="E39" s="5" t="s">
        <v>46</v>
      </c>
      <c r="F39" s="5" t="s">
        <v>86</v>
      </c>
      <c r="G39" s="7">
        <v>1</v>
      </c>
      <c r="H39" s="7">
        <v>13</v>
      </c>
      <c r="I39" s="14" t="s">
        <v>67</v>
      </c>
      <c r="J39" s="8">
        <v>200</v>
      </c>
      <c r="K39" s="15">
        <v>70</v>
      </c>
      <c r="L39" s="15">
        <v>70</v>
      </c>
      <c r="M39" s="15">
        <v>70</v>
      </c>
      <c r="N39" s="15">
        <v>70</v>
      </c>
    </row>
    <row r="40" spans="1:20" ht="138.75" customHeight="1" x14ac:dyDescent="0.3">
      <c r="A40" s="16">
        <v>992</v>
      </c>
      <c r="B40" s="4">
        <v>201140020</v>
      </c>
      <c r="C40" s="5" t="s">
        <v>8</v>
      </c>
      <c r="D40" s="5" t="s">
        <v>109</v>
      </c>
      <c r="E40" s="5" t="s">
        <v>46</v>
      </c>
      <c r="F40" s="5" t="s">
        <v>86</v>
      </c>
      <c r="G40" s="7">
        <v>11</v>
      </c>
      <c r="H40" s="7">
        <v>1</v>
      </c>
      <c r="I40" s="14" t="s">
        <v>69</v>
      </c>
      <c r="J40" s="8">
        <v>200</v>
      </c>
      <c r="K40" s="9">
        <v>10</v>
      </c>
      <c r="L40" s="9">
        <v>10</v>
      </c>
      <c r="M40" s="9">
        <v>10</v>
      </c>
      <c r="N40" s="9">
        <v>30</v>
      </c>
      <c r="O40" s="17"/>
      <c r="P40" s="17"/>
      <c r="Q40" s="17"/>
      <c r="R40" s="17"/>
      <c r="S40" s="17"/>
    </row>
    <row r="41" spans="1:20" ht="155.25" customHeight="1" x14ac:dyDescent="0.3">
      <c r="A41" s="16">
        <v>992</v>
      </c>
      <c r="B41" s="4">
        <v>201190000</v>
      </c>
      <c r="C41" s="5" t="s">
        <v>7</v>
      </c>
      <c r="D41" s="5" t="s">
        <v>100</v>
      </c>
      <c r="E41" s="5" t="s">
        <v>45</v>
      </c>
      <c r="F41" s="5" t="s">
        <v>86</v>
      </c>
      <c r="G41" s="7">
        <v>5</v>
      </c>
      <c r="H41" s="7">
        <v>3</v>
      </c>
      <c r="I41" s="14" t="s">
        <v>27</v>
      </c>
      <c r="J41" s="8">
        <v>200</v>
      </c>
      <c r="K41" s="9">
        <v>0</v>
      </c>
      <c r="L41" s="9">
        <v>0</v>
      </c>
      <c r="M41" s="9">
        <v>0</v>
      </c>
      <c r="N41" s="9">
        <v>0</v>
      </c>
      <c r="O41" s="17"/>
      <c r="P41" s="17"/>
      <c r="Q41" s="17"/>
      <c r="R41" s="17"/>
      <c r="S41" s="17"/>
      <c r="T41" s="1">
        <v>1</v>
      </c>
    </row>
    <row r="42" spans="1:20" ht="155.25" customHeight="1" x14ac:dyDescent="0.3">
      <c r="A42" s="16">
        <v>201190000</v>
      </c>
      <c r="B42" s="4" t="s">
        <v>7</v>
      </c>
      <c r="C42" s="5"/>
      <c r="D42" s="5" t="s">
        <v>100</v>
      </c>
      <c r="E42" s="5" t="s">
        <v>45</v>
      </c>
      <c r="F42" s="5" t="s">
        <v>86</v>
      </c>
      <c r="G42" s="7">
        <v>5</v>
      </c>
      <c r="H42" s="7">
        <v>3</v>
      </c>
      <c r="I42" s="14" t="s">
        <v>80</v>
      </c>
      <c r="J42" s="8">
        <v>200</v>
      </c>
      <c r="K42" s="9">
        <v>0</v>
      </c>
      <c r="L42" s="9">
        <v>0</v>
      </c>
      <c r="M42" s="9">
        <v>0</v>
      </c>
      <c r="N42" s="9">
        <v>0</v>
      </c>
      <c r="O42" s="17"/>
      <c r="P42" s="17"/>
      <c r="Q42" s="17"/>
      <c r="R42" s="17"/>
      <c r="S42" s="17"/>
    </row>
    <row r="43" spans="1:20" ht="129.75" customHeight="1" x14ac:dyDescent="0.3">
      <c r="A43" s="16">
        <v>992</v>
      </c>
      <c r="B43" s="4">
        <v>201190000</v>
      </c>
      <c r="C43" s="5" t="s">
        <v>7</v>
      </c>
      <c r="D43" s="5" t="s">
        <v>100</v>
      </c>
      <c r="E43" s="5" t="s">
        <v>45</v>
      </c>
      <c r="F43" s="5" t="s">
        <v>86</v>
      </c>
      <c r="G43" s="7">
        <v>5</v>
      </c>
      <c r="H43" s="7">
        <v>3</v>
      </c>
      <c r="I43" s="14" t="s">
        <v>28</v>
      </c>
      <c r="J43" s="8">
        <v>200</v>
      </c>
      <c r="K43" s="9">
        <v>984.4</v>
      </c>
      <c r="L43" s="9">
        <v>197.2</v>
      </c>
      <c r="M43" s="9">
        <v>222</v>
      </c>
      <c r="N43" s="9">
        <v>875</v>
      </c>
      <c r="O43" s="17"/>
      <c r="P43" s="17"/>
      <c r="Q43" s="17"/>
      <c r="R43" s="17"/>
      <c r="S43" s="17"/>
    </row>
    <row r="44" spans="1:20" ht="117" customHeight="1" x14ac:dyDescent="0.3">
      <c r="A44" s="16">
        <v>992</v>
      </c>
      <c r="B44" s="4">
        <v>201190000</v>
      </c>
      <c r="C44" s="5" t="s">
        <v>7</v>
      </c>
      <c r="D44" s="5" t="s">
        <v>100</v>
      </c>
      <c r="E44" s="5" t="s">
        <v>45</v>
      </c>
      <c r="F44" s="5" t="s">
        <v>86</v>
      </c>
      <c r="G44" s="7">
        <v>5</v>
      </c>
      <c r="H44" s="7">
        <v>3</v>
      </c>
      <c r="I44" s="14" t="s">
        <v>85</v>
      </c>
      <c r="J44" s="8">
        <v>200</v>
      </c>
      <c r="K44" s="9">
        <v>0</v>
      </c>
      <c r="L44" s="9">
        <v>0</v>
      </c>
      <c r="M44" s="9">
        <v>0</v>
      </c>
      <c r="N44" s="9">
        <v>0</v>
      </c>
      <c r="O44" s="17"/>
      <c r="P44" s="17"/>
      <c r="Q44" s="17"/>
      <c r="R44" s="17"/>
      <c r="S44" s="17"/>
    </row>
    <row r="45" spans="1:20" ht="117" customHeight="1" x14ac:dyDescent="0.3">
      <c r="A45" s="16">
        <v>992</v>
      </c>
      <c r="B45" s="4">
        <v>201190000</v>
      </c>
      <c r="C45" s="5" t="s">
        <v>7</v>
      </c>
      <c r="D45" s="5" t="s">
        <v>100</v>
      </c>
      <c r="E45" s="5"/>
      <c r="F45" s="5" t="s">
        <v>86</v>
      </c>
      <c r="G45" s="7">
        <v>5</v>
      </c>
      <c r="H45" s="7">
        <v>3</v>
      </c>
      <c r="I45" s="14" t="s">
        <v>110</v>
      </c>
      <c r="J45" s="8">
        <v>200</v>
      </c>
      <c r="K45" s="9">
        <v>0</v>
      </c>
      <c r="L45" s="9">
        <v>0</v>
      </c>
      <c r="M45" s="9">
        <v>0</v>
      </c>
      <c r="N45" s="9">
        <v>0</v>
      </c>
      <c r="O45" s="17"/>
      <c r="P45" s="17"/>
      <c r="Q45" s="17"/>
      <c r="R45" s="17"/>
      <c r="S45" s="17"/>
    </row>
    <row r="46" spans="1:20" ht="117" customHeight="1" x14ac:dyDescent="0.3">
      <c r="A46" s="16">
        <v>992</v>
      </c>
      <c r="B46" s="4">
        <v>201190000</v>
      </c>
      <c r="C46" s="5" t="s">
        <v>7</v>
      </c>
      <c r="D46" s="5" t="s">
        <v>100</v>
      </c>
      <c r="E46" s="5"/>
      <c r="F46" s="5" t="s">
        <v>86</v>
      </c>
      <c r="G46" s="7">
        <v>5</v>
      </c>
      <c r="H46" s="7">
        <v>5</v>
      </c>
      <c r="I46" s="14" t="s">
        <v>111</v>
      </c>
      <c r="J46" s="8">
        <v>200</v>
      </c>
      <c r="K46" s="9">
        <v>2.8</v>
      </c>
      <c r="L46" s="9">
        <v>2.8</v>
      </c>
      <c r="M46" s="9">
        <v>2.8</v>
      </c>
      <c r="N46" s="9">
        <v>2.8</v>
      </c>
      <c r="O46" s="17"/>
      <c r="P46" s="17"/>
      <c r="Q46" s="17"/>
      <c r="R46" s="17"/>
      <c r="S46" s="17"/>
    </row>
    <row r="47" spans="1:20" ht="120" customHeight="1" x14ac:dyDescent="0.3">
      <c r="A47" s="16">
        <v>992</v>
      </c>
      <c r="B47" s="4">
        <v>201411000</v>
      </c>
      <c r="C47" s="5" t="s">
        <v>29</v>
      </c>
      <c r="D47" s="5" t="s">
        <v>87</v>
      </c>
      <c r="E47" s="5" t="s">
        <v>46</v>
      </c>
      <c r="F47" s="5" t="s">
        <v>86</v>
      </c>
      <c r="G47" s="7">
        <v>4</v>
      </c>
      <c r="H47" s="7">
        <v>12</v>
      </c>
      <c r="I47" s="14" t="s">
        <v>71</v>
      </c>
      <c r="J47" s="8">
        <v>200</v>
      </c>
      <c r="K47" s="9">
        <v>30</v>
      </c>
      <c r="L47" s="9">
        <v>10</v>
      </c>
      <c r="M47" s="9">
        <v>10</v>
      </c>
      <c r="N47" s="9">
        <v>10</v>
      </c>
      <c r="O47" s="17"/>
      <c r="P47" s="17"/>
      <c r="Q47" s="17"/>
      <c r="R47" s="17"/>
      <c r="S47" s="17"/>
    </row>
    <row r="48" spans="1:20" ht="120.75" customHeight="1" x14ac:dyDescent="0.3">
      <c r="A48" s="16">
        <v>992</v>
      </c>
      <c r="B48" s="4">
        <v>201300000</v>
      </c>
      <c r="C48" s="5" t="s">
        <v>6</v>
      </c>
      <c r="D48" s="5" t="s">
        <v>88</v>
      </c>
      <c r="E48" s="5" t="s">
        <v>46</v>
      </c>
      <c r="F48" s="5" t="s">
        <v>86</v>
      </c>
      <c r="G48" s="7">
        <v>7</v>
      </c>
      <c r="H48" s="7">
        <v>7</v>
      </c>
      <c r="I48" s="14" t="s">
        <v>60</v>
      </c>
      <c r="J48" s="8">
        <v>200</v>
      </c>
      <c r="K48" s="9">
        <v>0</v>
      </c>
      <c r="L48" s="9">
        <v>30</v>
      </c>
      <c r="M48" s="9">
        <v>30</v>
      </c>
      <c r="N48" s="9">
        <v>30</v>
      </c>
      <c r="O48" s="17"/>
      <c r="P48" s="17"/>
      <c r="Q48" s="17"/>
      <c r="R48" s="17"/>
      <c r="S48" s="17"/>
    </row>
    <row r="49" spans="1:20" ht="120.75" customHeight="1" x14ac:dyDescent="0.3">
      <c r="A49" s="16"/>
      <c r="B49" s="4">
        <v>201011000</v>
      </c>
      <c r="C49" s="5" t="s">
        <v>14</v>
      </c>
      <c r="D49" s="5" t="s">
        <v>89</v>
      </c>
      <c r="E49" s="5" t="s">
        <v>45</v>
      </c>
      <c r="F49" s="5" t="s">
        <v>86</v>
      </c>
      <c r="G49" s="7">
        <v>7</v>
      </c>
      <c r="H49" s="7">
        <v>5</v>
      </c>
      <c r="I49" s="14" t="s">
        <v>63</v>
      </c>
      <c r="J49" s="8">
        <v>200</v>
      </c>
      <c r="K49" s="9">
        <v>30</v>
      </c>
      <c r="L49" s="9">
        <v>30</v>
      </c>
      <c r="M49" s="9">
        <v>30</v>
      </c>
      <c r="N49" s="9">
        <v>30</v>
      </c>
      <c r="O49" s="17"/>
      <c r="P49" s="17"/>
      <c r="Q49" s="17"/>
      <c r="R49" s="17"/>
      <c r="S49" s="17"/>
    </row>
    <row r="50" spans="1:20" ht="120.75" customHeight="1" x14ac:dyDescent="0.3">
      <c r="A50" s="16"/>
      <c r="B50" s="4"/>
      <c r="C50" s="5"/>
      <c r="D50" s="5" t="s">
        <v>89</v>
      </c>
      <c r="E50" s="5" t="s">
        <v>45</v>
      </c>
      <c r="F50" s="5" t="s">
        <v>86</v>
      </c>
      <c r="G50" s="7">
        <v>7</v>
      </c>
      <c r="H50" s="7">
        <v>5</v>
      </c>
      <c r="I50" s="14" t="s">
        <v>65</v>
      </c>
      <c r="J50" s="8">
        <v>200</v>
      </c>
      <c r="K50" s="9">
        <v>14</v>
      </c>
      <c r="L50" s="9">
        <v>10</v>
      </c>
      <c r="M50" s="9">
        <v>15</v>
      </c>
      <c r="N50" s="9">
        <v>15</v>
      </c>
      <c r="O50" s="17"/>
      <c r="P50" s="17"/>
      <c r="Q50" s="17"/>
      <c r="R50" s="17"/>
      <c r="S50" s="17"/>
    </row>
    <row r="51" spans="1:20" ht="161.25" customHeight="1" x14ac:dyDescent="0.3">
      <c r="A51" s="16">
        <v>992</v>
      </c>
      <c r="B51" s="4">
        <v>201420000</v>
      </c>
      <c r="C51" s="5" t="s">
        <v>1</v>
      </c>
      <c r="D51" s="5" t="s">
        <v>53</v>
      </c>
      <c r="E51" s="5" t="s">
        <v>47</v>
      </c>
      <c r="F51" s="5" t="s">
        <v>90</v>
      </c>
      <c r="G51" s="7">
        <v>10</v>
      </c>
      <c r="H51" s="7">
        <v>1</v>
      </c>
      <c r="I51" s="14" t="s">
        <v>30</v>
      </c>
      <c r="J51" s="8">
        <v>300</v>
      </c>
      <c r="K51" s="9">
        <v>180</v>
      </c>
      <c r="L51" s="9">
        <v>180</v>
      </c>
      <c r="M51" s="9">
        <v>180</v>
      </c>
      <c r="N51" s="9">
        <v>180</v>
      </c>
      <c r="T51" s="1" t="s">
        <v>68</v>
      </c>
    </row>
    <row r="52" spans="1:20" ht="335.25" customHeight="1" x14ac:dyDescent="0.3">
      <c r="A52" s="16">
        <v>992</v>
      </c>
      <c r="B52" s="4">
        <v>201420000</v>
      </c>
      <c r="C52" s="5" t="s">
        <v>1</v>
      </c>
      <c r="D52" s="5" t="s">
        <v>125</v>
      </c>
      <c r="E52" s="5" t="s">
        <v>0</v>
      </c>
      <c r="F52" s="5" t="s">
        <v>126</v>
      </c>
      <c r="G52" s="7">
        <v>10</v>
      </c>
      <c r="H52" s="7">
        <v>3</v>
      </c>
      <c r="I52" s="14" t="s">
        <v>127</v>
      </c>
      <c r="J52" s="8">
        <v>300</v>
      </c>
      <c r="K52" s="9">
        <v>80</v>
      </c>
      <c r="L52" s="9">
        <v>0</v>
      </c>
      <c r="M52" s="9">
        <v>0</v>
      </c>
      <c r="N52" s="9">
        <v>0</v>
      </c>
    </row>
    <row r="53" spans="1:20" ht="123" customHeight="1" x14ac:dyDescent="0.3">
      <c r="A53" s="16">
        <v>992</v>
      </c>
      <c r="B53" s="4">
        <v>201430000</v>
      </c>
      <c r="C53" s="5" t="s">
        <v>3</v>
      </c>
      <c r="D53" s="5" t="s">
        <v>70</v>
      </c>
      <c r="E53" s="5" t="s">
        <v>0</v>
      </c>
      <c r="F53" s="5" t="s">
        <v>91</v>
      </c>
      <c r="G53" s="7">
        <v>1</v>
      </c>
      <c r="H53" s="7">
        <v>11</v>
      </c>
      <c r="I53" s="14" t="s">
        <v>114</v>
      </c>
      <c r="J53" s="8">
        <v>800</v>
      </c>
      <c r="K53" s="9">
        <v>100</v>
      </c>
      <c r="L53" s="9">
        <v>100</v>
      </c>
      <c r="M53" s="9">
        <v>100</v>
      </c>
      <c r="N53" s="9">
        <v>100</v>
      </c>
    </row>
    <row r="54" spans="1:20" ht="139.5" customHeight="1" x14ac:dyDescent="0.3">
      <c r="A54" s="16">
        <v>992</v>
      </c>
      <c r="B54" s="4">
        <v>201440000</v>
      </c>
      <c r="C54" s="5" t="s">
        <v>2</v>
      </c>
      <c r="D54" s="5" t="s">
        <v>92</v>
      </c>
      <c r="E54" s="5" t="s">
        <v>48</v>
      </c>
      <c r="F54" s="5" t="s">
        <v>93</v>
      </c>
      <c r="G54" s="7">
        <v>13</v>
      </c>
      <c r="H54" s="7">
        <v>1</v>
      </c>
      <c r="I54" s="14" t="s">
        <v>31</v>
      </c>
      <c r="J54" s="8">
        <v>700</v>
      </c>
      <c r="K54" s="9">
        <v>5</v>
      </c>
      <c r="L54" s="9">
        <v>1</v>
      </c>
      <c r="M54" s="9">
        <v>0</v>
      </c>
      <c r="N54" s="9">
        <v>0</v>
      </c>
    </row>
    <row r="55" spans="1:20" ht="122.25" customHeight="1" x14ac:dyDescent="0.3">
      <c r="A55" s="16">
        <v>992</v>
      </c>
      <c r="B55" s="4">
        <v>202090000</v>
      </c>
      <c r="C55" s="5" t="s">
        <v>34</v>
      </c>
      <c r="D55" s="5" t="s">
        <v>94</v>
      </c>
      <c r="E55" s="5" t="s">
        <v>46</v>
      </c>
      <c r="F55" s="5" t="s">
        <v>93</v>
      </c>
      <c r="G55" s="7">
        <v>10</v>
      </c>
      <c r="H55" s="7">
        <v>6</v>
      </c>
      <c r="I55" s="14" t="s">
        <v>72</v>
      </c>
      <c r="J55" s="8">
        <v>200</v>
      </c>
      <c r="K55" s="9">
        <v>50</v>
      </c>
      <c r="L55" s="9">
        <v>50</v>
      </c>
      <c r="M55" s="9">
        <v>50</v>
      </c>
      <c r="N55" s="9">
        <v>50</v>
      </c>
    </row>
    <row r="56" spans="1:20" ht="176.25" customHeight="1" x14ac:dyDescent="0.3">
      <c r="A56" s="16">
        <v>992</v>
      </c>
      <c r="B56" s="4">
        <v>201030000</v>
      </c>
      <c r="C56" s="5" t="s">
        <v>13</v>
      </c>
      <c r="D56" s="21" t="s">
        <v>76</v>
      </c>
      <c r="E56" s="5" t="s">
        <v>46</v>
      </c>
      <c r="F56" s="5" t="s">
        <v>95</v>
      </c>
      <c r="G56" s="7">
        <v>1</v>
      </c>
      <c r="H56" s="7">
        <v>13</v>
      </c>
      <c r="I56" s="14" t="s">
        <v>61</v>
      </c>
      <c r="J56" s="8">
        <v>100</v>
      </c>
      <c r="K56" s="9">
        <v>4950</v>
      </c>
      <c r="L56" s="9">
        <v>5750</v>
      </c>
      <c r="M56" s="9">
        <v>5370</v>
      </c>
      <c r="N56" s="9">
        <v>5750</v>
      </c>
    </row>
    <row r="57" spans="1:20" ht="176.25" customHeight="1" x14ac:dyDescent="0.3">
      <c r="A57" s="16"/>
      <c r="B57" s="4"/>
      <c r="C57" s="5" t="s">
        <v>13</v>
      </c>
      <c r="D57" s="21" t="s">
        <v>76</v>
      </c>
      <c r="E57" s="5" t="s">
        <v>46</v>
      </c>
      <c r="F57" s="5" t="s">
        <v>77</v>
      </c>
      <c r="G57" s="7">
        <v>1</v>
      </c>
      <c r="H57" s="7">
        <v>13</v>
      </c>
      <c r="I57" s="14" t="s">
        <v>61</v>
      </c>
      <c r="J57" s="8">
        <v>300</v>
      </c>
      <c r="K57" s="9">
        <v>0</v>
      </c>
      <c r="L57" s="9">
        <v>0</v>
      </c>
      <c r="M57" s="9">
        <v>0</v>
      </c>
      <c r="N57" s="9">
        <v>0</v>
      </c>
    </row>
    <row r="58" spans="1:20" ht="174.75" customHeight="1" x14ac:dyDescent="0.3">
      <c r="A58" s="16"/>
      <c r="B58" s="4"/>
      <c r="C58" s="5" t="s">
        <v>13</v>
      </c>
      <c r="D58" s="21" t="s">
        <v>76</v>
      </c>
      <c r="E58" s="5" t="s">
        <v>46</v>
      </c>
      <c r="F58" s="5" t="s">
        <v>77</v>
      </c>
      <c r="G58" s="7">
        <v>1</v>
      </c>
      <c r="H58" s="7">
        <v>13</v>
      </c>
      <c r="I58" s="14" t="s">
        <v>61</v>
      </c>
      <c r="J58" s="8">
        <v>200</v>
      </c>
      <c r="K58" s="9">
        <v>978.8</v>
      </c>
      <c r="L58" s="9">
        <v>766</v>
      </c>
      <c r="M58" s="9">
        <v>766</v>
      </c>
      <c r="N58" s="9">
        <v>790</v>
      </c>
    </row>
    <row r="59" spans="1:20" ht="145.5" customHeight="1" x14ac:dyDescent="0.3">
      <c r="A59" s="16">
        <v>992</v>
      </c>
      <c r="B59" s="4">
        <v>201030000</v>
      </c>
      <c r="C59" s="5" t="s">
        <v>13</v>
      </c>
      <c r="D59" s="21" t="s">
        <v>76</v>
      </c>
      <c r="E59" s="5" t="s">
        <v>46</v>
      </c>
      <c r="F59" s="5" t="s">
        <v>77</v>
      </c>
      <c r="G59" s="7">
        <v>1</v>
      </c>
      <c r="H59" s="7">
        <v>13</v>
      </c>
      <c r="I59" s="14" t="s">
        <v>61</v>
      </c>
      <c r="J59" s="8">
        <v>800</v>
      </c>
      <c r="K59" s="9">
        <v>7</v>
      </c>
      <c r="L59" s="9">
        <v>7</v>
      </c>
      <c r="M59" s="9">
        <v>7</v>
      </c>
      <c r="N59" s="9">
        <v>7</v>
      </c>
    </row>
    <row r="60" spans="1:20" ht="27.75" customHeight="1" x14ac:dyDescent="0.3">
      <c r="A60" s="25" t="s">
        <v>54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7"/>
    </row>
    <row r="61" spans="1:20" ht="193.5" customHeight="1" x14ac:dyDescent="0.3">
      <c r="A61" s="16">
        <v>992</v>
      </c>
      <c r="B61" s="4">
        <v>203010000</v>
      </c>
      <c r="C61" s="5" t="s">
        <v>5</v>
      </c>
      <c r="D61" s="5" t="s">
        <v>55</v>
      </c>
      <c r="E61" s="5" t="s">
        <v>35</v>
      </c>
      <c r="F61" s="5" t="s">
        <v>36</v>
      </c>
      <c r="G61" s="7">
        <v>2</v>
      </c>
      <c r="H61" s="7">
        <v>3</v>
      </c>
      <c r="I61" s="14" t="s">
        <v>32</v>
      </c>
      <c r="J61" s="8">
        <v>100</v>
      </c>
      <c r="K61" s="9">
        <v>354.7</v>
      </c>
      <c r="L61" s="9">
        <v>389.2</v>
      </c>
      <c r="M61" s="9">
        <v>424.3</v>
      </c>
      <c r="N61" s="9">
        <v>424.3</v>
      </c>
    </row>
    <row r="62" spans="1:20" ht="193.5" customHeight="1" x14ac:dyDescent="0.3">
      <c r="A62" s="16">
        <v>992</v>
      </c>
      <c r="B62" s="4">
        <v>203010000</v>
      </c>
      <c r="C62" s="5" t="s">
        <v>5</v>
      </c>
      <c r="D62" s="5" t="s">
        <v>55</v>
      </c>
      <c r="E62" s="5" t="s">
        <v>35</v>
      </c>
      <c r="F62" s="5" t="s">
        <v>36</v>
      </c>
      <c r="G62" s="7">
        <v>2</v>
      </c>
      <c r="H62" s="7">
        <v>3</v>
      </c>
      <c r="I62" s="14" t="s">
        <v>128</v>
      </c>
      <c r="J62" s="8">
        <v>100</v>
      </c>
      <c r="K62" s="9">
        <v>90</v>
      </c>
      <c r="L62" s="9">
        <v>0</v>
      </c>
      <c r="M62" s="9">
        <v>0</v>
      </c>
      <c r="N62" s="9">
        <v>0</v>
      </c>
    </row>
    <row r="63" spans="1:20" ht="117" customHeight="1" x14ac:dyDescent="0.3">
      <c r="A63" s="16">
        <v>992</v>
      </c>
      <c r="B63" s="4">
        <v>205010000</v>
      </c>
      <c r="C63" s="5" t="s">
        <v>4</v>
      </c>
      <c r="D63" s="5" t="s">
        <v>96</v>
      </c>
      <c r="E63" s="5" t="s">
        <v>49</v>
      </c>
      <c r="F63" s="5" t="s">
        <v>97</v>
      </c>
      <c r="G63" s="7">
        <v>1</v>
      </c>
      <c r="H63" s="7">
        <v>4</v>
      </c>
      <c r="I63" s="14" t="s">
        <v>33</v>
      </c>
      <c r="J63" s="8">
        <v>200</v>
      </c>
      <c r="K63" s="9">
        <v>3.8</v>
      </c>
      <c r="L63" s="9">
        <v>3.8</v>
      </c>
      <c r="M63" s="9">
        <v>3.8</v>
      </c>
      <c r="N63" s="9">
        <v>3.8</v>
      </c>
    </row>
    <row r="64" spans="1:20" x14ac:dyDescent="0.3">
      <c r="A64" s="22"/>
      <c r="B64" s="6"/>
      <c r="C64" s="11"/>
      <c r="D64" s="11"/>
      <c r="E64" s="11"/>
      <c r="F64" s="6"/>
      <c r="G64" s="11"/>
      <c r="H64" s="11"/>
      <c r="I64" s="6"/>
      <c r="J64" s="6"/>
      <c r="K64" s="12">
        <f>SUM(K10:K63)</f>
        <v>46976.100000000006</v>
      </c>
      <c r="L64" s="12">
        <f t="shared" ref="L64:M64" si="0">SUM(L10:L63)</f>
        <v>42334.400000000001</v>
      </c>
      <c r="M64" s="12">
        <f t="shared" si="0"/>
        <v>37619.400000000009</v>
      </c>
      <c r="N64" s="12">
        <f>SUM(N10:N63)</f>
        <v>41853.700000000012</v>
      </c>
    </row>
    <row r="65" spans="1:13" x14ac:dyDescent="0.3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x14ac:dyDescent="0.3">
      <c r="A66" s="17"/>
      <c r="B66" s="37"/>
      <c r="C66" s="37"/>
      <c r="D66" s="23"/>
      <c r="E66" s="23"/>
      <c r="F66" s="23"/>
      <c r="G66" s="23"/>
      <c r="H66" s="17"/>
      <c r="I66" s="17"/>
      <c r="J66" s="17"/>
      <c r="K66" s="17"/>
      <c r="L66" s="17"/>
      <c r="M66" s="17"/>
    </row>
    <row r="67" spans="1:13" x14ac:dyDescent="0.3">
      <c r="A67" s="17"/>
      <c r="B67" s="37" t="s">
        <v>78</v>
      </c>
      <c r="C67" s="37"/>
      <c r="D67" s="23"/>
      <c r="E67" s="23"/>
      <c r="F67" s="23"/>
      <c r="G67" s="23"/>
      <c r="H67" s="17"/>
      <c r="I67" s="17"/>
      <c r="J67" s="17"/>
      <c r="K67" s="17"/>
      <c r="L67" s="17"/>
      <c r="M67" s="17"/>
    </row>
    <row r="68" spans="1:13" ht="17.25" customHeight="1" x14ac:dyDescent="0.3">
      <c r="A68" s="17"/>
      <c r="B68" s="24" t="s">
        <v>56</v>
      </c>
      <c r="C68" s="24"/>
      <c r="D68" s="23"/>
      <c r="E68" s="23"/>
      <c r="F68" s="23"/>
      <c r="G68" s="38" t="s">
        <v>58</v>
      </c>
      <c r="H68" s="38"/>
      <c r="I68" s="38"/>
      <c r="J68" s="38"/>
      <c r="K68" s="38"/>
      <c r="L68" s="17"/>
      <c r="M68" s="17"/>
    </row>
    <row r="69" spans="1:13" x14ac:dyDescent="0.3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3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3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</sheetData>
  <mergeCells count="23">
    <mergeCell ref="B66:C66"/>
    <mergeCell ref="B67:C67"/>
    <mergeCell ref="G68:K68"/>
    <mergeCell ref="K5:N5"/>
    <mergeCell ref="H6:H7"/>
    <mergeCell ref="I6:I7"/>
    <mergeCell ref="J6:J7"/>
    <mergeCell ref="K6:K7"/>
    <mergeCell ref="B5:B7"/>
    <mergeCell ref="C5:C7"/>
    <mergeCell ref="D5:D7"/>
    <mergeCell ref="E5:E7"/>
    <mergeCell ref="F5:F7"/>
    <mergeCell ref="M6:M7"/>
    <mergeCell ref="N6:N7"/>
    <mergeCell ref="A60:N60"/>
    <mergeCell ref="A9:N9"/>
    <mergeCell ref="A2:N2"/>
    <mergeCell ref="A3:N3"/>
    <mergeCell ref="G6:G7"/>
    <mergeCell ref="L6:L7"/>
    <mergeCell ref="A5:A7"/>
    <mergeCell ref="G5:J5"/>
  </mergeCells>
  <pageMargins left="0.19685039370078741" right="0.19685039370078741" top="1.1811023622047245" bottom="0.19685039370078741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Верхнекубанка</vt:lpstr>
    </vt:vector>
  </TitlesOfParts>
  <Company>FinUpr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Музычук</dc:creator>
  <cp:lastModifiedBy>User</cp:lastModifiedBy>
  <cp:lastPrinted>2024-10-25T08:23:19Z</cp:lastPrinted>
  <dcterms:created xsi:type="dcterms:W3CDTF">2014-05-23T05:07:52Z</dcterms:created>
  <dcterms:modified xsi:type="dcterms:W3CDTF">2024-10-31T10:31:57Z</dcterms:modified>
</cp:coreProperties>
</file>